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/>
  <mc:AlternateContent xmlns:mc="http://schemas.openxmlformats.org/markup-compatibility/2006">
    <mc:Choice Requires="x15">
      <x15ac:absPath xmlns:x15ac="http://schemas.microsoft.com/office/spreadsheetml/2010/11/ac" url="/Users/tomekstempniewicz/Downloads/"/>
    </mc:Choice>
  </mc:AlternateContent>
  <xr:revisionPtr revIDLastSave="0" documentId="13_ncr:1_{A71F9F23-14CC-BB4F-B0A4-C25AFEB44F32}" xr6:coauthVersionLast="47" xr6:coauthVersionMax="47" xr10:uidLastSave="{00000000-0000-0000-0000-000000000000}"/>
  <bookViews>
    <workbookView xWindow="4340" yWindow="500" windowWidth="24460" windowHeight="1588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1" l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20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<sst xmlns="http://schemas.openxmlformats.org/spreadsheetml/2006/main" count="104" uniqueCount="64">
  <si>
    <t>Załącznik nr 2A
do Zapytania Ofertowego w postępowaniu nr  ZO/3/ZLK/2026</t>
  </si>
  <si>
    <t>FORMULARZ KALKULACJI CENOWEJ</t>
  </si>
  <si>
    <t>LP</t>
  </si>
  <si>
    <t>Nazwa produktu</t>
  </si>
  <si>
    <t>Opis</t>
  </si>
  <si>
    <t>Oferowane parametry</t>
  </si>
  <si>
    <t>Ilość</t>
  </si>
  <si>
    <t>JM</t>
  </si>
  <si>
    <t>Miejsce przeznaczenia</t>
  </si>
  <si>
    <t>Cena jednostkowa brutto</t>
  </si>
  <si>
    <t>Wartość brutto</t>
  </si>
  <si>
    <t>1</t>
  </si>
  <si>
    <t>chłodziarko-zamrażarka</t>
  </si>
  <si>
    <t xml:space="preserve">Wolnostojąca lodówka z zamrażarką z położeniem na dole lodówka z regulowanymi szklanymi (szkło hartowane) półkami min. 4 szt. oraz przezroczystymi przegródkami w drzwiach min. 3 szt., zamrażarka
z min. 2 pojemnikami.
Klasa efektywności energetycznej A-E.
Wymiary: szer. z przedziału 40-60 cm/ z przedziału wys.150-200 cm/ gł. 50-60 cm , objętość lodówki min. 197 l objętość zamrażarki min. 65 l,
kolor biały
</t>
  </si>
  <si>
    <t>2</t>
  </si>
  <si>
    <t>szt.</t>
  </si>
  <si>
    <t>ul. Złota
ul. Grodzka</t>
  </si>
  <si>
    <t>kuchenka</t>
  </si>
  <si>
    <t>1. Płyta indukcyjna (4-polowa)
Wymiary zewnętrzne: szerokość min. 59 cm, głębokość min. 52 cm, wysokość min. 5,3 cm.
Wymiary wycięcia w blacie: szerokość min. 56 cm, głębokość min. 49 cm.
Charakterystyka pól grzejnych (4 pola):
Pole prawy przód: średnica min. 14,5 cm, moc min. 1400 W.
Pole lewy przód: średnica min. 21 cm, moc min. 2200 W.
Pole lewy tył: średnica min. 14,5 cm, moc min. 1400 W.
Pole prawy tył: średnica min. 18 cm, moc min. 1700 W.
Parametry elektryczne:
Napięcie: 220-240V / 400V 2N.
Moc przyłączeniowa: min. 6900 W.
Prąd: możliwość podłączenia 2x16A (pod tzw. „siłę”) lub 1x32A.
Funkcjonalność: sterowanie dotykowe na płycie, blokada rodzicielska, wskaźnik ciepła resztkowego, funkcja Booster dla min. jednego pola.
Wykończenie: szkło ceramiczne, kolor czarny, klasa izolacji II.
2. Piekarnik elektryczny (do zabudowy)
Typ: piekarnik wielofunkcyjny, elektryczny.
Pojemność: min. 70 litrów.
Klasa energetyczna: min. A.
Wymiary: standardowe do szafki o szerokości 60 cm (ok. 59,5 x 59,5 cm).
Funkcje pieczenia: min. 6 funkcji, w tym termoobieg, grill oraz ogrzewanie górne i dolne.
Wyposażenie: min. jedna blacha do pieczenia oraz jeden ruszt.
Bezpieczeństwo: chłodzenie obudowy, drzwi z min. podwójną szybą (tzw. chłodny front).
Wykończenie: front szklany, kolor czarny (spójny z płytą indukcyjną).</t>
  </si>
  <si>
    <t>ul. Złota</t>
  </si>
  <si>
    <t>pralka automatyczna</t>
  </si>
  <si>
    <t xml:space="preserve">Pralka wolnostojąca, sposób załadunku od góry lub od frontu
pozycjonowanie bębna do otwarcia
min. dodatkowe funkcje: opóźnienie startu pracy, 
Pościel, Pranie ręczne, Sport, Sterylizacja 70°C, Syntetyki, Wełna, Wirowanie,
regulacja prędkości wirowania, klasa
wirowania: A-C, klasa emisji hałasu: A-C, klasa energetyczna A-D
wymiary: gł. z przedziału  60-65 cm/ szer. z przedziału  40 – 45 cm/ wys.z przedziału 70 – 90 cm.
</t>
  </si>
  <si>
    <t>3</t>
  </si>
  <si>
    <t>telewizor</t>
  </si>
  <si>
    <t xml:space="preserve">Ekran: 32" LED, Częstotliwość odświeżania ekranu min. 50 Hz, Smart TV,
Tuner: DVB-T2/HEVC/H.265, Złącza: min. HDMI x2,  Funkcje: Wi-Fi, Kolor obudowy: Czarny, pilot, klasa efektywności energetycznej A-F
</t>
  </si>
  <si>
    <t>5.1.1</t>
  </si>
  <si>
    <t>drobne sprzęty agd - odkurzacz</t>
  </si>
  <si>
    <t xml:space="preserve">Moc maksymalna [W]: 850. Zasilanie: Sieciowe
Poziom hałasu [dB]: max.85
Typ filtra: HEPA
Zbieranie kurzu: Worek. Pojemność pojemnika/worka [l]: min.1.4
Funkcje: Zwijacz przewodu. Długość przewodu [m]:min. 5
minimalne wyposażenie: dysze/szczotki: dysza szczelinowa, końcówka uniwersalna, rura teleskopowa
</t>
  </si>
  <si>
    <t>5.1.2</t>
  </si>
  <si>
    <t>drobne sprzęty agd - Żelazko</t>
  </si>
  <si>
    <t xml:space="preserve">Rodzaj stopy: Stal nierdzewna
Moc [W]: min. 1600
Wytwarzanie pary [g/min]: 25, dodatkowe uderzenie pary [g/min]: min. 120
Funkcje: Funkcja samooczyszczenia, Pionowy wyrzut pary, Spryskiwacz, Regulacja strumienia pary,
System antywapienny, Blokada kapania, Lampka kontrolna. Długość przewodu sieciowego [m]: min.1.65
</t>
  </si>
  <si>
    <t>ul. Złota
ul. Grodzka
ul. Warszawska</t>
  </si>
  <si>
    <t>5.1.3</t>
  </si>
  <si>
    <t>drobne sprzęty agd - Czajnik elektryczny</t>
  </si>
  <si>
    <t>Pojemność: minimum 1,6 litra.
Moc: w zakresie 2000 - 2400 W
Wykonanie obudowy: stal nierdzewna lub tworzywo sztuczne wolne od BPA, odporne na wysokie temperatury.
Element grzejny: płaska grzałka płytowa (ukryta).
Bezpieczeństwo:Automatyczne wyłączanie po zagotowaniu wody.
Zabezpieczenie przed włączeniem pustego urządzenia.F
unkcjonalność:Obrotowa podstawa 360 stopni.
Czytelny wskaźnik poziomu wody.
Wyjmowany filtr antywapienny (sito).
Kolorystyka: neutralna (np. biały, czarny lub inox) – do doprecyzowania przez Zamawiającego na etapie wyboru.</t>
  </si>
  <si>
    <t>5.1.4</t>
  </si>
  <si>
    <t>drobne sprzęty agd - Antena pokojowa</t>
  </si>
  <si>
    <t>Przeznaczenie: odbiór cyfrowej telewizji naziemnej w aktualnie obowiązujących standardach (DVB-T2 / HEVC) oraz sygnału radiowego (DAB+).
Zakres odbieranych częstotliwości: VHF (174-230 MHz) oraz UHF (470-694 MHz).
Wzmocnienie sygnału: wbudowany wzmacniacz z możliwością regulacji lub automatycznym dostosowaniem poziomu wzmocnienia (min. 20 dB).
Filtracja: wbudowany filtr LTE/5G (zapobiegający zakłóceniom z sieci komórkowych).
Zasilanie: z sieci 230V (poprzez zasilacz) lub bezpośrednio z dekodera/telewizora (5V przez kabel antenowy).
Wyposażenie: komplet niezbędnych przewodów (antenowy i zasilający) o długości minimum 1,5 m.
Montaż: urządzenie wolnostojące, przystosowane do pracy wewnątrz pomieszczeń.</t>
  </si>
  <si>
    <t xml:space="preserve">ul. Złota
ul. Grodzka
</t>
  </si>
  <si>
    <t>5.1.5</t>
  </si>
  <si>
    <t>drobne sprzęty agd - Opiekacz</t>
  </si>
  <si>
    <t>Pojemność: jednoczesne przygotowanie minimum 2 kanapek (4 trójkątne kanapki).
Moc: w zakresie 700 W – 900 W.
Płyty grzewcze: pokryte powłoką nieprzywierającą (non-stick), łatwą w czyszczeniu.
Kształt kanapek: klasyczne trójkąty lub kwadraty (zgodnie z wyborem wykonawcy).
Nienagrzewający się uchwyt (typu „cool touch”).
Zabezpieczenie przed przegrzaniem.
Funkcjonalność:
Wskaźnik świetlny gotowości do pracy (termostat).
Wskaźnik podłączenia do sieci.
Zatrzask blokujący pokrywę na uchwycie.</t>
  </si>
  <si>
    <t>5.1.7</t>
  </si>
  <si>
    <t>drobne sprzęty agd - Suszarka do włosów</t>
  </si>
  <si>
    <t>Moc: w zakresie 1800 W – 2200 W
Regulacja nawiewu: minimum 2 stopnie siły nadmuchu.
Regulacja temperatury: minimum 3 stopnie ustawienia ciepła.
Funkcje dodatkowe:
Funkcja zimnego nawiewu (do utrwalania fryzury).
Jonizacja (zapobiegająca elektryzowaniu się włosów i zamykająca łuski włosa).
zabezpieczenie przed przegrzaniem.
Ergonomiczny kształt z antypoślizgowym uchwytem.
Uchwyt do zawieszenia.
Długość przewodu: minimum 1,6 m.</t>
  </si>
  <si>
    <t>5.1.8</t>
  </si>
  <si>
    <t>drobne sprzęty agd - Toster</t>
  </si>
  <si>
    <t>Pojemność: minimum 2 kromki pieczywa jednocześnie.
Moc: w zakresie 700 W – 1000 W.
Regulacja stopnia opiekania: płynna lub kilkustopniowa (minimum 6 poziomów zarumienienia).
Funkcje podstawowe:
Automatyczne wysuwanie pieczywa po zakończeniu cyklu.
Przycisk zatrzymania pracy (anulowanie opiekania) w dowolnym momencie.
Funkcja rozmrażania (defrost).
Funkcja podgrzewania (reheat).
Termoizolowana obudowa (zapobiegająca oparzeniom).</t>
  </si>
  <si>
    <t>6</t>
  </si>
  <si>
    <t>pralka automatyczna (przemysłowa)</t>
  </si>
  <si>
    <t>Pralka automatyczna wolnostojąca (Linia profesjonalna/półprzemysłowa)
Urządzenie o wzmocnionej konstrukcji, fabrycznie przystosowane do intensywnej eksploatacji w warunkach komercyjnych/profesjonalnych (np. pensjonaty, przedszkola, zaplecza socjalne), z pełną gwarancją producenta dla podmiotów gospodarczych i instytucji.
Kluczowe parametry techniczne:
Typ załadunku: Frontowy (od przodu).
Pojemność znamionowa (wsad): Minimum 11 kg.
Klasa efektywności energetycznej: Minimum A (według aktualnie obowiązujących etykiet energetycznych UE).
Prędkość wirowania: Regulowana, minimum 1350 – 1400 obr./min.
Silnik: Typu Inverter (bezszczotkowy), zapewniający wysoką kulturę pracy i trwałość.
Poziom hałasu podczas wirowania: Nie więcej niż 72 dB.
Bęben: Wykonany z wysokiej jakości stali nierdzewnej o strukturze minimalizującej zużycie tkanin.
Wzmocnienia: Urządzenie wyposażone w system amortyzacji oraz łożyska o podwyższonej wytrzymałości, dostosowane do częstych cykli prania.
Programy: Minimum 10 programów, w tym dedykowane cykle profesjonalne (np. szybki, higieniczny/antybakteryjny, pranie wstępne).
Automatyka: System automatycznego doważania wsadu (optymalizacja zużycia wody i energii względem ciężaru prania).
Panel sterowania: Elektroniczny z czytelnym wyświetlaczem czasu pozostałego do końca cyklu oraz wskaźnikiem fazy programu.
Zasilanie i podłączenie:
Napięcie zasilania: Standardowe jednofazowe 220–240 V / 50 Hz.
Moc przyłączeniowa: W zakresie 1800 W – 2100 W.
Podłączenie wody: Przyłącze standardowe (zimna woda) ze stabilnym wężem dopływowym w zestawie.
Odpływ: Elastyczny wąż odpływowy o długości min. 1,5 m.
Przewód elektryczny: Minimum 1,2 m, zakończony standardową wtyczką z uziemieniem (typ E/F).
Wymagania dodatkowe:
Certyfikacja: Urządzenie musi posiadać znak CE oraz deklarację zgodności z normami bezpieczeństwa.
Instrukcja: Dołączona instrukcja obsługi w języku polskim.</t>
  </si>
  <si>
    <t>ul. Warszawska</t>
  </si>
  <si>
    <t>7</t>
  </si>
  <si>
    <t>suszarka automatyczna (przemysłowa)</t>
  </si>
  <si>
    <t>Kondensacyjna z pompą ciepła (Heat Pump).
Pojemność znamionowa (wsad): Minimum 8 kg – 9 kg.
Klasa efektywności energetycznej: Minimum A++ (zapewniająca niskie koszty eksploatacji).
Silnik: Typu Inverter (bezszczotkowy), o podwyższonej trwałości i niskim poziomie hałasu.
Technologia suszenia: Czujniki wilgotności (automatyka sensorowa), dostosowujące czas suszenia do stopnia wilgotności tkanin w celu ochrony ubrań i oszczędności energii.
Konstrukcja i funkcjonalność:
Bęben: Wykonany ze stali nierdzewnej lub stali cynkowanej o wysokiej odporności, o objętości min. 120 litrów.
System filtracji: Łatwo dostępny, wielowarstwowy system filtrów wychwytujących włókna.
Programy: Szeroki wybór cykli, w tym m.in.: bawełna, syntetyki, programy szybkie, odświeżanie, programy higieniczne/antybakteryjne.
Panel sterowania: Elektroniczny, z wyświetlaczem czasu pozostałego do końca cyklu oraz wskaźnikiem konieczności opróżnienia zbiornika wody/wyczyszczenia filtra.
Kierunek otwierania drzwi: Frontowy, z możliwością przełożenia drzwi (lewo/prawo) dla optymalnej ergonomii.
Zasilanie i podłączenie:
Zasilanie elektryczne: Standardowe jednofazowe 220–240 V / 50 Hz.
Moc przyłączeniowa: Maksymalnie do 1000 W (charakterystyczna dla oszczędnych pomp ciepła, co pozwala na jednoczesną pracę z pralką na jednym obwodzie).
Odprowadzanie skroplin: Zbiornik na wodę (kondensat) umieszczony w górnej części urządzenia oraz fabryczna możliwość bezpośredniego podłączenia odpływu do kanalizacji (wąż w zestawie).
Chłodzenie: Urządzenie nie wymaga podłączenia do zewnętrznej wentylacji (obieg zamknięty).
Wymagania dodatkowe:
Certyfikacja: Znak CE, deklaracja zgodności z dyrektywami UE.
Wymiary: Szerokość standardowa ok. 60 cm, głębokość dopasowana do wsadu (ok. 65 cm), umożliwiająca montaż w kolumnie na pralce (przy użyciu odpowiedniego łącznika).</t>
  </si>
  <si>
    <t>8</t>
  </si>
  <si>
    <t>drobne sprzęty agd - Odkurzacz przemysłowy</t>
  </si>
  <si>
    <t xml:space="preserve">Odkurzacz uniwersalny (do pracy na mokro i sucho) – specyfikacja techniczna
Przeznaczenie: Sprzęt do usuwania zanieczyszczeń suchych oraz odsysania rozlanej wody/wilgoci z posadzek w pomieszczeniach typu pralnia, łaźnia, ciągi komunikacyjne.
Tryby pracy: * Odkurzanie suchych zanieczyszczeń (do worka lub bezpośrednio do zbiornika).
Odsysanie wody i mokrych zanieczyszczeń (bezpośrednio do zbiornika).
Moc pobierana (zużycie energii): w zakresie 1000 W – 1400 W.
Moc ssania: Minimum 200 Air Watt lub podciśnienie minimum 200 mbar (zapewniające efektywne wciąganie cieczy).
Pojemność zbiornika: w zakresie 17 – 25 litrów.
Materiał zbiornika: Tworzywo sztuczne o wysokiej odporności na uderzenia lub stal nierdzewna (odporna na korozję).
System filtracji: * Filtr typu kartridżowego lub płaski filtr falisty, umożliwiający pracę na mokro i sucho bez konieczności wymiany filtra.
Mechaniczny pływak lub czujnik elektroniczny automatycznie odcinający ssanie po napełnieniu zbiornika cieczą.
Obudowa z uchwytem na akcesoria i przewód zasilający.
Kółka skrętne ułatwiające manewrowanie na mokrej nawierzchni.
Solidny wąż ssący o długości minimum 2 m.
Akcesoria w zestawie: * Ssawka podłogowa uniwersalna (z wymiennymi listwami: szczotkową do kurzu i gumową do wody).
Ssawka szczelinowa.
Rury ssące </t>
  </si>
  <si>
    <t>9</t>
  </si>
  <si>
    <t>Ozonator</t>
  </si>
  <si>
    <t>Wydajność: 10 000 mg/h
Moc: 120 W
Materiał obudowy: Stal nierdzewna
Timer: Zakres 1-120 minut lub tryb HOLD (praca ciągła)
Wymiary: 22 x 18,5 x 17 cm
Waga: ok. 2,3 kg (waga netto) / 3 kg (waga transportowa)
Kultura pracy: &lt; 50 dB
Certyfikaty: CE, badania Ekolabos (skuteczność biobójcza)</t>
  </si>
  <si>
    <t>Łączna wartość brutto:</t>
  </si>
  <si>
    <t xml:space="preserve">
Podpis Oferenta ....................................................................</t>
  </si>
  <si>
    <t xml:space="preserve">Projekt pn. „Zadomowieni w Lesznie i Kaliszu” - FEWP.06.16-IZ.00-0091/24
w ramach Programu Fundusze Europejskie dla Wielkopolski 2021-2027
współfinansowanego ze środków Europejskiego Funduszu Społecznego Plus i środków budżetu państw.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</si>
</sst>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\ [$zł-415]_);\(#,##0.00\)\ [$zł-415]_);_(* &quot;-&quot;??_)\ [$zł-415]_);_(@"/>
  </numFmts>
  <fonts count="12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name val="Arial"/>
      <family val="2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rgb="FF434343"/>
      <name val="Roboto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8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vertical="center"/>
    </xf>
    <xf numFmtId="0" fontId="6" fillId="0" borderId="4" xfId="0" applyFont="1" applyBorder="1" applyAlignment="1">
      <alignment wrapText="1"/>
    </xf>
    <xf numFmtId="0" fontId="7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 wrapText="1"/>
    </xf>
    <xf numFmtId="164" fontId="7" fillId="2" borderId="4" xfId="0" applyNumberFormat="1" applyFont="1" applyFill="1" applyBorder="1" applyAlignment="1">
      <alignment horizontal="center"/>
    </xf>
    <xf numFmtId="49" fontId="1" fillId="3" borderId="4" xfId="0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wrapText="1"/>
    </xf>
    <xf numFmtId="0" fontId="1" fillId="3" borderId="4" xfId="0" applyFont="1" applyFill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164" fontId="10" fillId="2" borderId="4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3" fillId="0" borderId="1" xfId="0" applyFont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right" wrapText="1"/>
    </xf>
    <xf numFmtId="49" fontId="1" fillId="3" borderId="1" xfId="0" applyNumberFormat="1" applyFont="1" applyFill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1" fillId="0" borderId="1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90525" cy="4762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2"/>
  <sheetViews>
    <sheetView tabSelected="1" workbookViewId="0">
      <selection activeCell="H25" sqref="H25"/>
    </sheetView>
  </sheetViews>
  <sheetFormatPr baseColWidth="10" defaultColWidth="12.6640625" defaultRowHeight="15.75" customHeight="1" x14ac:dyDescent="0.15"/>
  <cols>
    <col min="1" max="1" width="5.1640625" customWidth="1"/>
    <col min="2" max="2" width="19.33203125" customWidth="1"/>
    <col min="3" max="3" width="36.1640625" customWidth="1"/>
    <col min="4" max="4" width="32.5" customWidth="1"/>
    <col min="5" max="5" width="12.1640625" customWidth="1"/>
    <col min="6" max="9" width="15.1640625" customWidth="1"/>
  </cols>
  <sheetData>
    <row r="1" spans="1:9" ht="70" customHeight="1" x14ac:dyDescent="0.15">
      <c r="A1" s="16" t="e" vm="1">
        <v>#VALUE!</v>
      </c>
      <c r="B1" s="17"/>
      <c r="C1" s="17"/>
      <c r="D1" s="17"/>
      <c r="E1" s="17"/>
      <c r="F1" s="17"/>
      <c r="G1" s="17"/>
      <c r="H1" s="17"/>
      <c r="I1" s="18"/>
    </row>
    <row r="2" spans="1:9" ht="27.75" customHeight="1" x14ac:dyDescent="0.15">
      <c r="A2" s="26" t="s">
        <v>0</v>
      </c>
      <c r="B2" s="17"/>
      <c r="C2" s="17"/>
      <c r="D2" s="17"/>
      <c r="E2" s="17"/>
      <c r="F2" s="17"/>
      <c r="G2" s="17"/>
      <c r="H2" s="17"/>
      <c r="I2" s="18"/>
    </row>
    <row r="3" spans="1:9" ht="34.5" customHeight="1" x14ac:dyDescent="0.15">
      <c r="A3" s="19" t="s">
        <v>1</v>
      </c>
      <c r="B3" s="17"/>
      <c r="C3" s="17"/>
      <c r="D3" s="17"/>
      <c r="E3" s="17"/>
      <c r="F3" s="17"/>
      <c r="G3" s="17"/>
      <c r="H3" s="17"/>
      <c r="I3" s="18"/>
    </row>
    <row r="4" spans="1:9" ht="50.25" customHeight="1" x14ac:dyDescent="0.15">
      <c r="A4" s="1" t="s">
        <v>2</v>
      </c>
      <c r="B4" s="2" t="s">
        <v>3</v>
      </c>
      <c r="C4" s="2" t="s">
        <v>4</v>
      </c>
      <c r="D4" s="3" t="s">
        <v>5</v>
      </c>
      <c r="E4" s="4" t="s">
        <v>6</v>
      </c>
      <c r="F4" s="5" t="s">
        <v>7</v>
      </c>
      <c r="G4" s="4" t="s">
        <v>8</v>
      </c>
      <c r="H4" s="6" t="s">
        <v>9</v>
      </c>
      <c r="I4" s="7" t="s">
        <v>10</v>
      </c>
    </row>
    <row r="5" spans="1:9" ht="169" x14ac:dyDescent="0.15">
      <c r="A5" s="8" t="s">
        <v>11</v>
      </c>
      <c r="B5" s="9" t="s">
        <v>12</v>
      </c>
      <c r="C5" s="10" t="s">
        <v>13</v>
      </c>
      <c r="D5" s="11"/>
      <c r="E5" s="12" t="s">
        <v>14</v>
      </c>
      <c r="F5" s="12" t="s">
        <v>15</v>
      </c>
      <c r="G5" s="22" t="s">
        <v>16</v>
      </c>
      <c r="H5" s="12"/>
      <c r="I5" s="13" t="str">
        <f t="shared" ref="I5:I19" si="0">IF(H5="","",E5*H5)</f>
        <v/>
      </c>
    </row>
    <row r="6" spans="1:9" ht="409.6" x14ac:dyDescent="0.15">
      <c r="A6" s="8" t="s">
        <v>14</v>
      </c>
      <c r="B6" s="9" t="s">
        <v>17</v>
      </c>
      <c r="C6" s="10" t="s">
        <v>18</v>
      </c>
      <c r="D6" s="11"/>
      <c r="E6" s="12" t="s">
        <v>11</v>
      </c>
      <c r="F6" s="12" t="s">
        <v>15</v>
      </c>
      <c r="G6" s="9" t="s">
        <v>19</v>
      </c>
      <c r="H6" s="12"/>
      <c r="I6" s="13" t="str">
        <f t="shared" si="0"/>
        <v/>
      </c>
    </row>
    <row r="7" spans="1:9" ht="182" x14ac:dyDescent="0.15">
      <c r="A7" s="8" t="s">
        <v>14</v>
      </c>
      <c r="B7" s="9" t="s">
        <v>20</v>
      </c>
      <c r="C7" s="10" t="s">
        <v>21</v>
      </c>
      <c r="D7" s="11"/>
      <c r="E7" s="12" t="s">
        <v>14</v>
      </c>
      <c r="F7" s="12" t="s">
        <v>15</v>
      </c>
      <c r="G7" s="22" t="s">
        <v>16</v>
      </c>
      <c r="H7" s="12"/>
      <c r="I7" s="13" t="str">
        <f t="shared" si="0"/>
        <v/>
      </c>
    </row>
    <row r="8" spans="1:9" ht="91" x14ac:dyDescent="0.15">
      <c r="A8" s="8" t="s">
        <v>22</v>
      </c>
      <c r="B8" s="9" t="s">
        <v>23</v>
      </c>
      <c r="C8" s="10" t="s">
        <v>24</v>
      </c>
      <c r="D8" s="11"/>
      <c r="E8" s="12" t="s">
        <v>14</v>
      </c>
      <c r="F8" s="12" t="s">
        <v>15</v>
      </c>
      <c r="G8" s="22" t="s">
        <v>16</v>
      </c>
      <c r="H8" s="12"/>
      <c r="I8" s="13" t="str">
        <f t="shared" si="0"/>
        <v/>
      </c>
    </row>
    <row r="9" spans="1:9" ht="143" x14ac:dyDescent="0.15">
      <c r="A9" s="8" t="s">
        <v>25</v>
      </c>
      <c r="B9" s="9" t="s">
        <v>26</v>
      </c>
      <c r="C9" s="10" t="s">
        <v>27</v>
      </c>
      <c r="D9" s="11"/>
      <c r="E9" s="12" t="s">
        <v>14</v>
      </c>
      <c r="F9" s="12" t="s">
        <v>15</v>
      </c>
      <c r="G9" s="22" t="s">
        <v>16</v>
      </c>
      <c r="H9" s="12"/>
      <c r="I9" s="13" t="str">
        <f t="shared" si="0"/>
        <v/>
      </c>
    </row>
    <row r="10" spans="1:9" ht="143" x14ac:dyDescent="0.15">
      <c r="A10" s="8" t="s">
        <v>28</v>
      </c>
      <c r="B10" s="9" t="s">
        <v>29</v>
      </c>
      <c r="C10" s="10" t="s">
        <v>30</v>
      </c>
      <c r="D10" s="11"/>
      <c r="E10" s="12" t="s">
        <v>22</v>
      </c>
      <c r="F10" s="12" t="s">
        <v>15</v>
      </c>
      <c r="G10" s="22" t="s">
        <v>31</v>
      </c>
      <c r="H10" s="12"/>
      <c r="I10" s="13" t="str">
        <f t="shared" si="0"/>
        <v/>
      </c>
    </row>
    <row r="11" spans="1:9" ht="234" x14ac:dyDescent="0.15">
      <c r="A11" s="8" t="s">
        <v>32</v>
      </c>
      <c r="B11" s="9" t="s">
        <v>33</v>
      </c>
      <c r="C11" s="10" t="s">
        <v>34</v>
      </c>
      <c r="D11" s="11"/>
      <c r="E11" s="12" t="s">
        <v>22</v>
      </c>
      <c r="F11" s="12" t="s">
        <v>15</v>
      </c>
      <c r="G11" s="22" t="s">
        <v>31</v>
      </c>
      <c r="H11" s="12"/>
      <c r="I11" s="13" t="str">
        <f t="shared" si="0"/>
        <v/>
      </c>
    </row>
    <row r="12" spans="1:9" ht="284" x14ac:dyDescent="0.15">
      <c r="A12" s="8" t="s">
        <v>35</v>
      </c>
      <c r="B12" s="9" t="s">
        <v>36</v>
      </c>
      <c r="C12" s="10" t="s">
        <v>37</v>
      </c>
      <c r="D12" s="11"/>
      <c r="E12" s="12" t="s">
        <v>14</v>
      </c>
      <c r="F12" s="12" t="s">
        <v>15</v>
      </c>
      <c r="G12" s="22" t="s">
        <v>38</v>
      </c>
      <c r="H12" s="12"/>
      <c r="I12" s="13" t="str">
        <f t="shared" si="0"/>
        <v/>
      </c>
    </row>
    <row r="13" spans="1:9" ht="208" x14ac:dyDescent="0.15">
      <c r="A13" s="8" t="s">
        <v>39</v>
      </c>
      <c r="B13" s="9" t="s">
        <v>40</v>
      </c>
      <c r="C13" s="10" t="s">
        <v>41</v>
      </c>
      <c r="D13" s="11"/>
      <c r="E13" s="12" t="s">
        <v>14</v>
      </c>
      <c r="F13" s="12" t="s">
        <v>15</v>
      </c>
      <c r="G13" s="22" t="s">
        <v>16</v>
      </c>
      <c r="H13" s="12"/>
      <c r="I13" s="13" t="str">
        <f t="shared" si="0"/>
        <v/>
      </c>
    </row>
    <row r="14" spans="1:9" ht="195" x14ac:dyDescent="0.15">
      <c r="A14" s="8" t="s">
        <v>42</v>
      </c>
      <c r="B14" s="9" t="s">
        <v>43</v>
      </c>
      <c r="C14" s="10" t="s">
        <v>44</v>
      </c>
      <c r="D14" s="11"/>
      <c r="E14" s="14" t="s">
        <v>22</v>
      </c>
      <c r="F14" s="14" t="s">
        <v>15</v>
      </c>
      <c r="G14" s="22" t="s">
        <v>31</v>
      </c>
      <c r="H14" s="12"/>
      <c r="I14" s="13" t="str">
        <f t="shared" si="0"/>
        <v/>
      </c>
    </row>
    <row r="15" spans="1:9" ht="195" x14ac:dyDescent="0.15">
      <c r="A15" s="8" t="s">
        <v>45</v>
      </c>
      <c r="B15" s="9" t="s">
        <v>46</v>
      </c>
      <c r="C15" s="10" t="s">
        <v>47</v>
      </c>
      <c r="D15" s="11"/>
      <c r="E15" s="12" t="s">
        <v>14</v>
      </c>
      <c r="F15" s="12" t="s">
        <v>15</v>
      </c>
      <c r="G15" s="22" t="s">
        <v>16</v>
      </c>
      <c r="H15" s="12"/>
      <c r="I15" s="13" t="str">
        <f t="shared" si="0"/>
        <v/>
      </c>
    </row>
    <row r="16" spans="1:9" ht="409.6" x14ac:dyDescent="0.15">
      <c r="A16" s="8" t="s">
        <v>48</v>
      </c>
      <c r="B16" s="9" t="s">
        <v>49</v>
      </c>
      <c r="C16" s="10" t="s">
        <v>50</v>
      </c>
      <c r="D16" s="11"/>
      <c r="E16" s="12" t="s">
        <v>11</v>
      </c>
      <c r="F16" s="12" t="s">
        <v>15</v>
      </c>
      <c r="G16" s="22" t="s">
        <v>51</v>
      </c>
      <c r="H16" s="12"/>
      <c r="I16" s="13" t="str">
        <f t="shared" si="0"/>
        <v/>
      </c>
    </row>
    <row r="17" spans="1:9" ht="409.6" x14ac:dyDescent="0.15">
      <c r="A17" s="8" t="s">
        <v>52</v>
      </c>
      <c r="B17" s="9" t="s">
        <v>53</v>
      </c>
      <c r="C17" s="10" t="s">
        <v>54</v>
      </c>
      <c r="D17" s="11"/>
      <c r="E17" s="12" t="s">
        <v>11</v>
      </c>
      <c r="F17" s="12" t="s">
        <v>15</v>
      </c>
      <c r="G17" s="22" t="s">
        <v>51</v>
      </c>
      <c r="H17" s="12"/>
      <c r="I17" s="13" t="str">
        <f t="shared" si="0"/>
        <v/>
      </c>
    </row>
    <row r="18" spans="1:9" ht="409.6" x14ac:dyDescent="0.15">
      <c r="A18" s="8" t="s">
        <v>55</v>
      </c>
      <c r="B18" s="9" t="s">
        <v>56</v>
      </c>
      <c r="C18" s="10" t="s">
        <v>57</v>
      </c>
      <c r="D18" s="11"/>
      <c r="E18" s="12" t="s">
        <v>11</v>
      </c>
      <c r="F18" s="12" t="s">
        <v>15</v>
      </c>
      <c r="G18" s="22" t="s">
        <v>51</v>
      </c>
      <c r="H18" s="12"/>
      <c r="I18" s="13" t="str">
        <f t="shared" si="0"/>
        <v/>
      </c>
    </row>
    <row r="19" spans="1:9" ht="143" x14ac:dyDescent="0.15">
      <c r="A19" s="8" t="s">
        <v>58</v>
      </c>
      <c r="B19" s="9" t="s">
        <v>59</v>
      </c>
      <c r="C19" s="10" t="s">
        <v>60</v>
      </c>
      <c r="D19" s="11"/>
      <c r="E19" s="12" t="s">
        <v>11</v>
      </c>
      <c r="F19" s="12" t="s">
        <v>15</v>
      </c>
      <c r="G19" s="22" t="s">
        <v>51</v>
      </c>
      <c r="H19" s="12"/>
      <c r="I19" s="13" t="str">
        <f t="shared" si="0"/>
        <v/>
      </c>
    </row>
    <row r="20" spans="1:9" ht="49.5" customHeight="1" x14ac:dyDescent="0.2">
      <c r="A20" s="20" t="s">
        <v>61</v>
      </c>
      <c r="B20" s="17"/>
      <c r="C20" s="17"/>
      <c r="D20" s="17"/>
      <c r="E20" s="17"/>
      <c r="F20" s="17"/>
      <c r="G20" s="17"/>
      <c r="H20" s="18"/>
      <c r="I20" s="15">
        <f>SUM(I5:I19)</f>
        <v>0</v>
      </c>
    </row>
    <row r="21" spans="1:9" ht="49.5" customHeight="1" x14ac:dyDescent="0.15">
      <c r="A21" s="21" t="s">
        <v>62</v>
      </c>
      <c r="B21" s="17"/>
      <c r="C21" s="17"/>
      <c r="D21" s="17"/>
      <c r="E21" s="17"/>
      <c r="F21" s="17"/>
      <c r="G21" s="17"/>
      <c r="H21" s="17"/>
      <c r="I21" s="18"/>
    </row>
    <row r="22" spans="1:9" ht="53" customHeight="1" x14ac:dyDescent="0.15">
      <c r="A22" s="23" t="s">
        <v>63</v>
      </c>
      <c r="B22" s="24"/>
      <c r="C22" s="24"/>
      <c r="D22" s="24"/>
      <c r="E22" s="24"/>
      <c r="F22" s="24"/>
      <c r="G22" s="24"/>
      <c r="H22" s="24"/>
      <c r="I22" s="25"/>
    </row>
  </sheetData>
  <mergeCells count="6">
    <mergeCell ref="A22:I22"/>
    <mergeCell ref="A1:I1"/>
    <mergeCell ref="A2:I2"/>
    <mergeCell ref="A3:I3"/>
    <mergeCell ref="A20:H20"/>
    <mergeCell ref="A21:I21"/>
  </mergeCells>
  <phoneticPr fontId="11" type="noConversion"/>
  <conditionalFormatting sqref="E12:G12">
    <cfRule type="colorScale" priority="1">
      <colorScale>
        <cfvo type="min"/>
        <cfvo type="max"/>
        <color rgb="FFFFFFFF"/>
        <color rgb="FF57BB8A"/>
      </colorScale>
    </cfRule>
  </conditionalFormatting>
  <conditionalFormatting sqref="F6">
    <cfRule type="colorScale" priority="2">
      <colorScale>
        <cfvo type="min"/>
        <cfvo type="max"/>
        <color rgb="FFFFFFFF"/>
        <color rgb="FF57BB8A"/>
      </colorScale>
    </cfRule>
  </conditionalFormatting>
  <printOptions horizontalCentered="1" gridLines="1"/>
  <pageMargins left="0.7" right="0.7" top="0.75" bottom="0.75" header="0" footer="0"/>
  <pageSetup paperSize="9" fitToHeight="0" pageOrder="overThenDown" orientation="portrait" cellComments="atEnd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Tomek Stempniewicz</cp:lastModifiedBy>
  <dcterms:modified xsi:type="dcterms:W3CDTF">2026-04-24T12:44:52Z</dcterms:modified>
</cp:coreProperties>
</file>